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pcbcntech-my.sharepoint.com/personal/anastasios_drougkas_office365_upc_edu/Documents/01. Projects/01_S-RePaIR/WP3 - Dissemination &amp; Communication/Dataset/WP6 - Mechanical Testing of Nano-Filler Mortar/04. Double punch/"/>
    </mc:Choice>
  </mc:AlternateContent>
  <xr:revisionPtr revIDLastSave="5" documentId="13_ncr:1_{9D710179-67EB-45F7-9C34-F395ECFAED21}" xr6:coauthVersionLast="47" xr6:coauthVersionMax="47" xr10:uidLastSave="{9E0D02EC-DAA7-4FDE-8B78-A170F6472DF2}"/>
  <bookViews>
    <workbookView xWindow="-120" yWindow="-120" windowWidth="29040" windowHeight="15840" xr2:uid="{00000000-000D-0000-FFFF-FFFF00000000}"/>
  </bookViews>
  <sheets>
    <sheet name="morta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2" l="1"/>
  <c r="G15" i="2"/>
  <c r="G13" i="2"/>
  <c r="G4" i="2"/>
  <c r="G7" i="2" l="1"/>
  <c r="J15" i="2" l="1"/>
  <c r="J10" i="2" l="1"/>
  <c r="G3" i="2" l="1"/>
  <c r="G5" i="2"/>
  <c r="G6" i="2"/>
  <c r="G8" i="2"/>
  <c r="G9" i="2"/>
  <c r="G10" i="2"/>
  <c r="G11" i="2"/>
  <c r="G12" i="2"/>
  <c r="G14" i="2"/>
  <c r="G16" i="2"/>
  <c r="G17" i="2"/>
  <c r="G2" i="2"/>
  <c r="H8" i="2" l="1"/>
  <c r="Q6" i="2" s="1"/>
  <c r="H16" i="2"/>
  <c r="Q11" i="2" s="1"/>
  <c r="J2" i="2"/>
  <c r="J17" i="2" l="1"/>
  <c r="J16" i="2"/>
  <c r="J14" i="2"/>
  <c r="J13" i="2"/>
  <c r="J12" i="2"/>
  <c r="J11" i="2"/>
  <c r="J9" i="2"/>
  <c r="J8" i="2"/>
  <c r="J7" i="2"/>
  <c r="J6" i="2"/>
  <c r="K6" i="2" s="1"/>
  <c r="J5" i="2"/>
  <c r="J3" i="2"/>
  <c r="E16" i="2"/>
  <c r="O11" i="2" s="1"/>
  <c r="E14" i="2"/>
  <c r="O10" i="2" s="1"/>
  <c r="E12" i="2"/>
  <c r="O9" i="2" s="1"/>
  <c r="E10" i="2"/>
  <c r="O8" i="2" s="1"/>
  <c r="E8" i="2"/>
  <c r="O6" i="2" s="1"/>
  <c r="E6" i="2"/>
  <c r="O5" i="2" s="1"/>
  <c r="E4" i="2"/>
  <c r="O4" i="2" s="1"/>
  <c r="K16" i="2" l="1"/>
  <c r="P11" i="2" s="1"/>
  <c r="K7" i="2"/>
  <c r="P5" i="2"/>
  <c r="L6" i="2"/>
  <c r="K14" i="2"/>
  <c r="K15" i="2" s="1"/>
  <c r="K4" i="2"/>
  <c r="L4" i="2" s="1"/>
  <c r="K12" i="2"/>
  <c r="K13" i="2" s="1"/>
  <c r="K8" i="2"/>
  <c r="L8" i="2" s="1"/>
  <c r="K10" i="2"/>
  <c r="K2" i="2"/>
  <c r="E2" i="2"/>
  <c r="O3" i="2" s="1"/>
  <c r="P4" i="2" l="1"/>
  <c r="K17" i="2"/>
  <c r="L16" i="2"/>
  <c r="K5" i="2"/>
  <c r="H17" i="2"/>
  <c r="K9" i="2"/>
  <c r="P6" i="2"/>
  <c r="P10" i="2"/>
  <c r="L14" i="2"/>
  <c r="P9" i="2"/>
  <c r="L12" i="2"/>
  <c r="L10" i="2"/>
  <c r="P8" i="2"/>
  <c r="K3" i="2"/>
  <c r="P3" i="2"/>
  <c r="L2" i="2"/>
  <c r="K11" i="2"/>
  <c r="H14" i="2"/>
  <c r="H10" i="2"/>
  <c r="H4" i="2"/>
  <c r="H12" i="2"/>
  <c r="H6" i="2"/>
  <c r="H2" i="2"/>
  <c r="H7" i="2" l="1"/>
  <c r="Q5" i="2"/>
  <c r="H9" i="2"/>
  <c r="H11" i="2"/>
  <c r="Q8" i="2"/>
  <c r="H15" i="2"/>
  <c r="Q10" i="2"/>
  <c r="H5" i="2"/>
  <c r="Q4" i="2"/>
  <c r="H13" i="2"/>
  <c r="Q9" i="2"/>
  <c r="H3" i="2"/>
  <c r="Q3" i="2"/>
</calcChain>
</file>

<file path=xl/sharedStrings.xml><?xml version="1.0" encoding="utf-8"?>
<sst xmlns="http://schemas.openxmlformats.org/spreadsheetml/2006/main" count="17" uniqueCount="13">
  <si>
    <t>F (g/g)</t>
  </si>
  <si>
    <t>weight (g)</t>
  </si>
  <si>
    <t>Specimen</t>
  </si>
  <si>
    <t>Test date</t>
  </si>
  <si>
    <t>fc (N/mm2)</t>
  </si>
  <si>
    <t>ρ (kg/m3)</t>
  </si>
  <si>
    <t>Cast</t>
  </si>
  <si>
    <t>Age</t>
  </si>
  <si>
    <t>age</t>
  </si>
  <si>
    <t>ρ</t>
  </si>
  <si>
    <t>fp</t>
  </si>
  <si>
    <t>Fp (N)</t>
  </si>
  <si>
    <t>fp (N/mm2)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</si>
</sst>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2" borderId="0" xfId="0" applyNumberFormat="1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0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0" borderId="2" xfId="0" applyNumberFormat="1" applyFill="1" applyBorder="1" applyAlignment="1">
      <alignment horizontal="center" vertical="top"/>
    </xf>
    <xf numFmtId="0" fontId="0" fillId="0" borderId="0" xfId="0" applyNumberFormat="1" applyFill="1" applyBorder="1" applyAlignment="1">
      <alignment horizontal="center" vertical="top"/>
    </xf>
    <xf numFmtId="0" fontId="0" fillId="0" borderId="1" xfId="0" applyNumberFormat="1" applyFill="1" applyBorder="1" applyAlignment="1">
      <alignment horizontal="center" vertical="top"/>
    </xf>
    <xf numFmtId="16" fontId="0" fillId="2" borderId="2" xfId="0" applyNumberFormat="1" applyFill="1" applyBorder="1" applyAlignment="1">
      <alignment horizontal="center" vertical="top"/>
    </xf>
    <xf numFmtId="16" fontId="0" fillId="2" borderId="0" xfId="0" applyNumberFormat="1" applyFill="1" applyAlignment="1">
      <alignment horizontal="center" vertical="top"/>
    </xf>
    <xf numFmtId="16" fontId="0" fillId="2" borderId="1" xfId="0" applyNumberForma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  <xf numFmtId="10" fontId="0" fillId="2" borderId="2" xfId="0" applyNumberFormat="1" applyFill="1" applyBorder="1" applyAlignment="1">
      <alignment horizontal="center" vertical="top"/>
    </xf>
    <xf numFmtId="10" fontId="0" fillId="2" borderId="1" xfId="0" applyNumberFormat="1" applyFill="1" applyBorder="1" applyAlignment="1">
      <alignment horizontal="center" vertical="top"/>
    </xf>
    <xf numFmtId="10" fontId="0" fillId="2" borderId="0" xfId="0" applyNumberFormat="1" applyFill="1" applyBorder="1" applyAlignment="1">
      <alignment horizontal="center" vertical="top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mortar!$O$3:$O$6</c:f>
              <c:numCache>
                <c:formatCode>General</c:formatCode>
                <c:ptCount val="4"/>
                <c:pt idx="0">
                  <c:v>28</c:v>
                </c:pt>
                <c:pt idx="1">
                  <c:v>56</c:v>
                </c:pt>
                <c:pt idx="2">
                  <c:v>87</c:v>
                </c:pt>
                <c:pt idx="3">
                  <c:v>108</c:v>
                </c:pt>
              </c:numCache>
            </c:numRef>
          </c:xVal>
          <c:yVal>
            <c:numRef>
              <c:f>mortar!$Q$3:$Q$6</c:f>
              <c:numCache>
                <c:formatCode>0.0</c:formatCode>
                <c:ptCount val="4"/>
                <c:pt idx="0">
                  <c:v>1935.6</c:v>
                </c:pt>
                <c:pt idx="1">
                  <c:v>1863.3999999999996</c:v>
                </c:pt>
                <c:pt idx="2">
                  <c:v>1840.8000000000002</c:v>
                </c:pt>
                <c:pt idx="3">
                  <c:v>1869.1999999999998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23-4B79-99B5-EF48970E145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mortar!$O$8:$O$11</c:f>
              <c:numCache>
                <c:formatCode>General</c:formatCode>
                <c:ptCount val="4"/>
                <c:pt idx="0">
                  <c:v>28</c:v>
                </c:pt>
                <c:pt idx="1">
                  <c:v>51</c:v>
                </c:pt>
                <c:pt idx="2">
                  <c:v>81</c:v>
                </c:pt>
                <c:pt idx="3">
                  <c:v>112</c:v>
                </c:pt>
              </c:numCache>
            </c:numRef>
          </c:xVal>
          <c:yVal>
            <c:numRef>
              <c:f>mortar!$Q$8:$Q$11</c:f>
              <c:numCache>
                <c:formatCode>0.0</c:formatCode>
                <c:ptCount val="4"/>
                <c:pt idx="0">
                  <c:v>1822.1999999999998</c:v>
                </c:pt>
                <c:pt idx="1">
                  <c:v>1821.6</c:v>
                </c:pt>
                <c:pt idx="2">
                  <c:v>1732.1999999999998</c:v>
                </c:pt>
                <c:pt idx="3">
                  <c:v>1777.4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23-4B79-99B5-EF48970E14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9795152"/>
        <c:axId val="599788920"/>
      </c:scatterChart>
      <c:valAx>
        <c:axId val="599795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99788920"/>
        <c:crosses val="autoZero"/>
        <c:crossBetween val="midCat"/>
      </c:valAx>
      <c:valAx>
        <c:axId val="599788920"/>
        <c:scaling>
          <c:orientation val="minMax"/>
          <c:max val="2000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99795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mortar!$P$2</c:f>
              <c:strCache>
                <c:ptCount val="1"/>
                <c:pt idx="0">
                  <c:v>fp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mortar!$O$3:$O$6</c:f>
              <c:numCache>
                <c:formatCode>General</c:formatCode>
                <c:ptCount val="4"/>
                <c:pt idx="0">
                  <c:v>28</c:v>
                </c:pt>
                <c:pt idx="1">
                  <c:v>56</c:v>
                </c:pt>
                <c:pt idx="2">
                  <c:v>87</c:v>
                </c:pt>
                <c:pt idx="3">
                  <c:v>108</c:v>
                </c:pt>
              </c:numCache>
            </c:numRef>
          </c:xVal>
          <c:yVal>
            <c:numRef>
              <c:f>mortar!$P$3:$P$6</c:f>
              <c:numCache>
                <c:formatCode>0.000</c:formatCode>
                <c:ptCount val="4"/>
                <c:pt idx="0">
                  <c:v>2.5717847254219368</c:v>
                </c:pt>
                <c:pt idx="1">
                  <c:v>1.7745776154746331</c:v>
                </c:pt>
                <c:pt idx="2">
                  <c:v>2.6499298024800577</c:v>
                </c:pt>
                <c:pt idx="3">
                  <c:v>2.6249424764146294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7A-49DA-AFE7-3ED0AA701C15}"/>
            </c:ext>
          </c:extLst>
        </c:ser>
        <c:ser>
          <c:idx val="1"/>
          <c:order val="1"/>
          <c:tx>
            <c:v>fp,mod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mortar!$O$8:$O$11</c:f>
              <c:numCache>
                <c:formatCode>General</c:formatCode>
                <c:ptCount val="4"/>
                <c:pt idx="0">
                  <c:v>28</c:v>
                </c:pt>
                <c:pt idx="1">
                  <c:v>51</c:v>
                </c:pt>
                <c:pt idx="2">
                  <c:v>81</c:v>
                </c:pt>
                <c:pt idx="3">
                  <c:v>112</c:v>
                </c:pt>
              </c:numCache>
            </c:numRef>
          </c:xVal>
          <c:yVal>
            <c:numRef>
              <c:f>mortar!$P$8:$P$11</c:f>
              <c:numCache>
                <c:formatCode>0.000</c:formatCode>
                <c:ptCount val="4"/>
                <c:pt idx="0">
                  <c:v>2.5609621892916881</c:v>
                </c:pt>
                <c:pt idx="1">
                  <c:v>3.1617720994635925</c:v>
                </c:pt>
                <c:pt idx="2">
                  <c:v>3.1406044920323706</c:v>
                </c:pt>
                <c:pt idx="3">
                  <c:v>3.3634214123610242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7A-49DA-AFE7-3ED0AA701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758624"/>
        <c:axId val="483753704"/>
      </c:scatterChart>
      <c:valAx>
        <c:axId val="483758624"/>
        <c:scaling>
          <c:orientation val="minMax"/>
          <c:max val="12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3753704"/>
        <c:crosses val="autoZero"/>
        <c:crossBetween val="midCat"/>
      </c:valAx>
      <c:valAx>
        <c:axId val="483753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accent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3758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95250</xdr:colOff>
      <xdr:row>18</xdr:row>
      <xdr:rowOff>23812</xdr:rowOff>
    </xdr:from>
    <xdr:to>
      <xdr:col>24</xdr:col>
      <xdr:colOff>400050</xdr:colOff>
      <xdr:row>32</xdr:row>
      <xdr:rowOff>100012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18</xdr:row>
      <xdr:rowOff>0</xdr:rowOff>
    </xdr:from>
    <xdr:to>
      <xdr:col>15</xdr:col>
      <xdr:colOff>447675</xdr:colOff>
      <xdr:row>32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318657F-1C6F-4E4B-9C1F-EB81F26EB8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"/>
  <sheetViews>
    <sheetView tabSelected="1" workbookViewId="0">
      <selection activeCell="V4" sqref="V4"/>
    </sheetView>
  </sheetViews>
  <sheetFormatPr defaultColWidth="9.140625" defaultRowHeight="15" x14ac:dyDescent="0.25"/>
  <cols>
    <col min="1" max="1" width="9.7109375" style="3" bestFit="1" customWidth="1"/>
    <col min="2" max="2" width="6.7109375" style="3" customWidth="1"/>
    <col min="3" max="3" width="7" style="3" customWidth="1"/>
    <col min="4" max="4" width="9.140625" style="3" customWidth="1"/>
    <col min="5" max="5" width="4.42578125" style="3" customWidth="1"/>
    <col min="6" max="6" width="10" style="3" customWidth="1"/>
    <col min="7" max="7" width="6.5703125" style="3" customWidth="1"/>
    <col min="8" max="8" width="7.7109375" style="3" customWidth="1"/>
    <col min="9" max="9" width="7.140625" style="3" customWidth="1"/>
    <col min="10" max="10" width="12.140625" style="3" customWidth="1"/>
    <col min="11" max="12" width="11.140625" style="3" customWidth="1"/>
    <col min="13" max="16384" width="9.140625" style="3"/>
  </cols>
  <sheetData>
    <row r="1" spans="1:17" x14ac:dyDescent="0.25">
      <c r="A1" s="2" t="s">
        <v>2</v>
      </c>
      <c r="B1" s="2" t="s">
        <v>0</v>
      </c>
      <c r="C1" s="2" t="s">
        <v>6</v>
      </c>
      <c r="D1" s="2" t="s">
        <v>3</v>
      </c>
      <c r="E1" s="2" t="s">
        <v>7</v>
      </c>
      <c r="F1" s="2" t="s">
        <v>1</v>
      </c>
      <c r="G1" s="19" t="s">
        <v>5</v>
      </c>
      <c r="H1" s="19"/>
      <c r="I1" s="2" t="s">
        <v>11</v>
      </c>
      <c r="J1" s="1" t="s">
        <v>12</v>
      </c>
      <c r="K1" s="1" t="s">
        <v>12</v>
      </c>
      <c r="L1" s="1" t="s">
        <v>4</v>
      </c>
    </row>
    <row r="2" spans="1:17" x14ac:dyDescent="0.25">
      <c r="A2" s="4">
        <v>13.1</v>
      </c>
      <c r="B2" s="20">
        <v>0</v>
      </c>
      <c r="C2" s="16">
        <v>44666</v>
      </c>
      <c r="D2" s="16">
        <v>44694</v>
      </c>
      <c r="E2" s="13">
        <f t="shared" ref="E2:E16" si="0">D2-C2</f>
        <v>28</v>
      </c>
      <c r="F2" s="8">
        <v>48.73</v>
      </c>
      <c r="G2" s="5">
        <f>F2/50/50/10*1000*1000</f>
        <v>1949.1999999999998</v>
      </c>
      <c r="H2" s="5">
        <f>AVERAGE(G2:G3)</f>
        <v>1935.6</v>
      </c>
      <c r="I2" s="8">
        <v>776.7</v>
      </c>
      <c r="J2" s="6">
        <f>I2/100/PI()</f>
        <v>2.4723128859895023</v>
      </c>
      <c r="K2" s="6">
        <f>AVERAGE(J2:J3)</f>
        <v>2.5717847254219368</v>
      </c>
      <c r="L2" s="6">
        <f>K2/(1.24*(10/20)^(-0.69))</f>
        <v>1.2855892446334869</v>
      </c>
      <c r="O2" s="4" t="s">
        <v>8</v>
      </c>
      <c r="P2" s="4" t="s">
        <v>10</v>
      </c>
      <c r="Q2" s="4" t="s">
        <v>9</v>
      </c>
    </row>
    <row r="3" spans="1:17" x14ac:dyDescent="0.25">
      <c r="A3" s="10">
        <v>13.2</v>
      </c>
      <c r="B3" s="22"/>
      <c r="C3" s="17"/>
      <c r="D3" s="17"/>
      <c r="E3" s="14"/>
      <c r="F3" s="9">
        <v>48.05</v>
      </c>
      <c r="G3" s="12">
        <f t="shared" ref="G3:G17" si="1">F3/50/50/10*1000*1000</f>
        <v>1922.0000000000002</v>
      </c>
      <c r="H3" s="11">
        <f>STDEV(G2:G3)/H2</f>
        <v>9.9366111016087021E-3</v>
      </c>
      <c r="I3" s="9">
        <v>839.2</v>
      </c>
      <c r="J3" s="7">
        <f>I3/100/PI()</f>
        <v>2.6712565648543718</v>
      </c>
      <c r="K3" s="11">
        <f>STDEV(J2:J3)/K2</f>
        <v>5.4699144531418158E-2</v>
      </c>
      <c r="L3" s="11"/>
      <c r="O3" s="3">
        <f>E2</f>
        <v>28</v>
      </c>
      <c r="P3" s="6">
        <f>K2</f>
        <v>2.5717847254219368</v>
      </c>
      <c r="Q3" s="5">
        <f>H2</f>
        <v>1935.6</v>
      </c>
    </row>
    <row r="4" spans="1:17" x14ac:dyDescent="0.25">
      <c r="A4" s="4">
        <v>14.1</v>
      </c>
      <c r="B4" s="20">
        <v>0</v>
      </c>
      <c r="C4" s="16">
        <v>44666</v>
      </c>
      <c r="D4" s="16">
        <v>44722</v>
      </c>
      <c r="E4" s="13">
        <f t="shared" si="0"/>
        <v>56</v>
      </c>
      <c r="F4" s="8">
        <v>45.3</v>
      </c>
      <c r="G4" s="5">
        <f t="shared" si="1"/>
        <v>1811.9999999999998</v>
      </c>
      <c r="H4" s="5">
        <f>AVERAGE(G4:G5)</f>
        <v>1863.3999999999996</v>
      </c>
      <c r="I4" s="8">
        <v>500.8</v>
      </c>
      <c r="J4" s="6">
        <f t="shared" ref="J4:J17" si="2">I4/100/PI()</f>
        <v>1.5940959100084238</v>
      </c>
      <c r="K4" s="6">
        <f>AVERAGE(J4:J5)</f>
        <v>1.7745776154746331</v>
      </c>
      <c r="L4" s="6">
        <f>K4/(1.24*(10/20)^(-0.69))</f>
        <v>0.88707965082389872</v>
      </c>
      <c r="O4" s="3">
        <f>E4</f>
        <v>56</v>
      </c>
      <c r="P4" s="6">
        <f>K4</f>
        <v>1.7745776154746331</v>
      </c>
      <c r="Q4" s="5">
        <f>H4</f>
        <v>1863.3999999999996</v>
      </c>
    </row>
    <row r="5" spans="1:17" x14ac:dyDescent="0.25">
      <c r="A5" s="10">
        <v>14.2</v>
      </c>
      <c r="B5" s="22"/>
      <c r="C5" s="17"/>
      <c r="D5" s="17"/>
      <c r="E5" s="14"/>
      <c r="F5" s="9">
        <v>47.87</v>
      </c>
      <c r="G5" s="12">
        <f t="shared" si="1"/>
        <v>1914.7999999999997</v>
      </c>
      <c r="H5" s="11">
        <f>STDEV(G4:G5)/H4</f>
        <v>3.9009647475569953E-2</v>
      </c>
      <c r="I5" s="9">
        <v>614.20000000000005</v>
      </c>
      <c r="J5" s="7">
        <f t="shared" si="2"/>
        <v>1.9550593209408424</v>
      </c>
      <c r="K5" s="11">
        <f>STDEV(J4:J5)/K4</f>
        <v>0.14383122688171154</v>
      </c>
      <c r="L5" s="11"/>
      <c r="O5" s="3">
        <f>E6</f>
        <v>87</v>
      </c>
      <c r="P5" s="6">
        <f>K6</f>
        <v>2.6499298024800577</v>
      </c>
      <c r="Q5" s="5">
        <f>H6</f>
        <v>1840.8000000000002</v>
      </c>
    </row>
    <row r="6" spans="1:17" x14ac:dyDescent="0.25">
      <c r="A6" s="4">
        <v>15.1</v>
      </c>
      <c r="B6" s="20">
        <v>0</v>
      </c>
      <c r="C6" s="16">
        <v>44666</v>
      </c>
      <c r="D6" s="16">
        <v>44753</v>
      </c>
      <c r="E6" s="13">
        <f t="shared" si="0"/>
        <v>87</v>
      </c>
      <c r="F6" s="8">
        <v>47.18</v>
      </c>
      <c r="G6" s="5">
        <f t="shared" si="1"/>
        <v>1887.2</v>
      </c>
      <c r="H6" s="5">
        <f>AVERAGE(G6:G7)</f>
        <v>1840.8000000000002</v>
      </c>
      <c r="I6" s="8">
        <v>797.5</v>
      </c>
      <c r="J6" s="6">
        <f t="shared" si="2"/>
        <v>2.5385213423157307</v>
      </c>
      <c r="K6" s="6">
        <f>AVERAGE(J6:J7)</f>
        <v>2.6499298024800577</v>
      </c>
      <c r="L6" s="6">
        <f>K6/(1.24*(10/20)^(-0.69))</f>
        <v>1.3246525727549701</v>
      </c>
      <c r="O6" s="3">
        <f>E8</f>
        <v>108</v>
      </c>
      <c r="P6" s="6">
        <f>K8</f>
        <v>2.6249424764146294</v>
      </c>
      <c r="Q6" s="5">
        <f>H8</f>
        <v>1869.1999999999998</v>
      </c>
    </row>
    <row r="7" spans="1:17" x14ac:dyDescent="0.25">
      <c r="A7" s="10">
        <v>15.2</v>
      </c>
      <c r="B7" s="22"/>
      <c r="C7" s="17"/>
      <c r="D7" s="17"/>
      <c r="E7" s="14"/>
      <c r="F7" s="9">
        <v>44.86</v>
      </c>
      <c r="G7" s="12">
        <f t="shared" si="1"/>
        <v>1794.4000000000003</v>
      </c>
      <c r="H7" s="11">
        <f>STDEV(G6:G7)/H6</f>
        <v>3.5647277973767606E-2</v>
      </c>
      <c r="I7" s="9">
        <v>867.5</v>
      </c>
      <c r="J7" s="7">
        <f t="shared" si="2"/>
        <v>2.7613382626443843</v>
      </c>
      <c r="K7" s="11">
        <f>STDEV(J6:J7)/K6</f>
        <v>5.9456426045715743E-2</v>
      </c>
      <c r="L7" s="11"/>
      <c r="O7" s="4" t="s">
        <v>8</v>
      </c>
      <c r="P7" s="4" t="s">
        <v>10</v>
      </c>
      <c r="Q7" s="4" t="s">
        <v>9</v>
      </c>
    </row>
    <row r="8" spans="1:17" x14ac:dyDescent="0.25">
      <c r="A8" s="4">
        <v>16.100000000000001</v>
      </c>
      <c r="B8" s="20">
        <v>0</v>
      </c>
      <c r="C8" s="16">
        <v>44666</v>
      </c>
      <c r="D8" s="16">
        <v>44774</v>
      </c>
      <c r="E8" s="13">
        <f t="shared" si="0"/>
        <v>108</v>
      </c>
      <c r="F8" s="8">
        <v>45.44</v>
      </c>
      <c r="G8" s="5">
        <f t="shared" si="1"/>
        <v>1817.5999999999997</v>
      </c>
      <c r="H8" s="5">
        <f>AVERAGE(G8:G9)</f>
        <v>1869.1999999999998</v>
      </c>
      <c r="I8" s="8">
        <v>891</v>
      </c>
      <c r="J8" s="6">
        <f t="shared" si="2"/>
        <v>2.8361410858975749</v>
      </c>
      <c r="K8" s="6">
        <f>AVERAGE(J8:J9)</f>
        <v>2.6249424764146294</v>
      </c>
      <c r="L8" s="6">
        <f>K8/(1.24*(10/20)^(-0.69))</f>
        <v>1.3121618548016645</v>
      </c>
      <c r="O8" s="3">
        <f>E10</f>
        <v>28</v>
      </c>
      <c r="P8" s="6">
        <f>K10</f>
        <v>2.5609621892916881</v>
      </c>
      <c r="Q8" s="5">
        <f>H10</f>
        <v>1822.1999999999998</v>
      </c>
    </row>
    <row r="9" spans="1:17" x14ac:dyDescent="0.25">
      <c r="A9" s="10">
        <v>16.2</v>
      </c>
      <c r="B9" s="22"/>
      <c r="C9" s="17"/>
      <c r="D9" s="17"/>
      <c r="E9" s="14"/>
      <c r="F9" s="9">
        <v>48.02</v>
      </c>
      <c r="G9" s="12">
        <f t="shared" si="1"/>
        <v>1920.7999999999997</v>
      </c>
      <c r="H9" s="11">
        <f>STDEV(G8:G9)/H8</f>
        <v>3.9039920724615741E-2</v>
      </c>
      <c r="I9" s="9">
        <v>758.3</v>
      </c>
      <c r="J9" s="7">
        <f t="shared" si="2"/>
        <v>2.4137438669316844</v>
      </c>
      <c r="K9" s="11">
        <f>STDEV(J8:J9)/K8</f>
        <v>0.11378532694289083</v>
      </c>
      <c r="L9" s="11"/>
      <c r="O9" s="3">
        <f>E12</f>
        <v>51</v>
      </c>
      <c r="P9" s="6">
        <f>K12</f>
        <v>3.1617720994635925</v>
      </c>
      <c r="Q9" s="5">
        <f>H12</f>
        <v>1821.6</v>
      </c>
    </row>
    <row r="10" spans="1:17" x14ac:dyDescent="0.25">
      <c r="A10" s="4">
        <v>18.100000000000001</v>
      </c>
      <c r="B10" s="20">
        <v>1E-3</v>
      </c>
      <c r="C10" s="16">
        <v>44662</v>
      </c>
      <c r="D10" s="16">
        <v>44690</v>
      </c>
      <c r="E10" s="13">
        <f t="shared" si="0"/>
        <v>28</v>
      </c>
      <c r="F10" s="8">
        <v>45.67</v>
      </c>
      <c r="G10" s="5">
        <f t="shared" si="1"/>
        <v>1826.8</v>
      </c>
      <c r="H10" s="5">
        <f>AVERAGE(G10:G11)</f>
        <v>1822.1999999999998</v>
      </c>
      <c r="I10" s="8">
        <v>753.3</v>
      </c>
      <c r="J10" s="6">
        <f>I10/100/PI()</f>
        <v>2.3978283726224952</v>
      </c>
      <c r="K10" s="6">
        <f>AVERAGE(J10:J11)</f>
        <v>2.5609621892916881</v>
      </c>
      <c r="L10" s="6">
        <f>K10/(1.24*(10/20)^(-0.69))</f>
        <v>1.2801792521441573</v>
      </c>
      <c r="O10" s="3">
        <f>E14</f>
        <v>81</v>
      </c>
      <c r="P10" s="6">
        <f>K14</f>
        <v>3.1406044920323706</v>
      </c>
      <c r="Q10" s="5">
        <f>H14</f>
        <v>1732.1999999999998</v>
      </c>
    </row>
    <row r="11" spans="1:17" x14ac:dyDescent="0.25">
      <c r="A11" s="10">
        <v>18.2</v>
      </c>
      <c r="B11" s="22"/>
      <c r="C11" s="17"/>
      <c r="D11" s="17"/>
      <c r="E11" s="14"/>
      <c r="F11" s="9">
        <v>45.44</v>
      </c>
      <c r="G11" s="12">
        <f t="shared" si="1"/>
        <v>1817.5999999999997</v>
      </c>
      <c r="H11" s="11">
        <f>STDEV(G10:G11)/H10</f>
        <v>3.5700704570938596E-3</v>
      </c>
      <c r="I11" s="9">
        <v>855.8</v>
      </c>
      <c r="J11" s="7">
        <f t="shared" si="2"/>
        <v>2.7240960059608805</v>
      </c>
      <c r="K11" s="11">
        <f>STDEV(J10:J11)/K10</f>
        <v>9.0085693955156421E-2</v>
      </c>
      <c r="L11" s="11"/>
      <c r="O11" s="3">
        <f>E16</f>
        <v>112</v>
      </c>
      <c r="P11" s="6">
        <f>K16</f>
        <v>3.3634214123610242</v>
      </c>
      <c r="Q11" s="5">
        <f>H16</f>
        <v>1777.4</v>
      </c>
    </row>
    <row r="12" spans="1:17" x14ac:dyDescent="0.25">
      <c r="A12" s="4">
        <v>19.100000000000001</v>
      </c>
      <c r="B12" s="20">
        <v>1E-3</v>
      </c>
      <c r="C12" s="16">
        <v>44662</v>
      </c>
      <c r="D12" s="16">
        <v>44713</v>
      </c>
      <c r="E12" s="13">
        <f t="shared" si="0"/>
        <v>51</v>
      </c>
      <c r="F12" s="8">
        <v>45.12</v>
      </c>
      <c r="G12" s="5">
        <f t="shared" si="1"/>
        <v>1804.8</v>
      </c>
      <c r="H12" s="5">
        <f>AVERAGE(G12:G13)</f>
        <v>1821.6</v>
      </c>
      <c r="I12" s="8">
        <v>913.3</v>
      </c>
      <c r="J12" s="6">
        <f t="shared" si="2"/>
        <v>2.9071241905165599</v>
      </c>
      <c r="K12" s="6">
        <f>AVERAGE(J12:J13)</f>
        <v>3.1617720994635925</v>
      </c>
      <c r="L12" s="6">
        <f>K12/(1.24*(10/20)^(-0.69))</f>
        <v>1.5805133940150287</v>
      </c>
    </row>
    <row r="13" spans="1:17" x14ac:dyDescent="0.25">
      <c r="A13" s="10">
        <v>19.2</v>
      </c>
      <c r="B13" s="22"/>
      <c r="C13" s="17"/>
      <c r="D13" s="17"/>
      <c r="E13" s="14"/>
      <c r="F13" s="9">
        <v>45.96</v>
      </c>
      <c r="G13" s="12">
        <f t="shared" si="1"/>
        <v>1838.4</v>
      </c>
      <c r="H13" s="11">
        <f>STDEV(G12:G13)/H12</f>
        <v>1.3042812828210416E-2</v>
      </c>
      <c r="I13" s="9">
        <v>1073.3</v>
      </c>
      <c r="J13" s="7">
        <f t="shared" si="2"/>
        <v>3.4164200084106251</v>
      </c>
      <c r="K13" s="11">
        <f>STDEV(J12:J13)/K12</f>
        <v>0.11390021643999562</v>
      </c>
      <c r="L13" s="11"/>
    </row>
    <row r="14" spans="1:17" x14ac:dyDescent="0.25">
      <c r="A14" s="4">
        <v>20.100000000000001</v>
      </c>
      <c r="B14" s="20">
        <v>1E-3</v>
      </c>
      <c r="C14" s="16">
        <v>44662</v>
      </c>
      <c r="D14" s="16">
        <v>44743</v>
      </c>
      <c r="E14" s="13">
        <f t="shared" si="0"/>
        <v>81</v>
      </c>
      <c r="F14" s="8">
        <v>43.48</v>
      </c>
      <c r="G14" s="5">
        <f t="shared" si="1"/>
        <v>1739.1999999999998</v>
      </c>
      <c r="H14" s="5">
        <f>AVERAGE(G14:G15)</f>
        <v>1732.1999999999998</v>
      </c>
      <c r="I14" s="8">
        <v>1025.8</v>
      </c>
      <c r="J14" s="6">
        <f t="shared" si="2"/>
        <v>3.2652228124733247</v>
      </c>
      <c r="K14" s="6">
        <f>AVERAGE(J14:J15)</f>
        <v>3.1406044920323706</v>
      </c>
      <c r="L14" s="6">
        <f>K14/(1.24*(10/20)^(-0.69))</f>
        <v>1.5699320851756047</v>
      </c>
    </row>
    <row r="15" spans="1:17" x14ac:dyDescent="0.25">
      <c r="A15" s="10">
        <v>20.2</v>
      </c>
      <c r="B15" s="22"/>
      <c r="C15" s="17"/>
      <c r="D15" s="17"/>
      <c r="E15" s="14"/>
      <c r="F15" s="9">
        <v>43.13</v>
      </c>
      <c r="G15" s="12">
        <f t="shared" si="1"/>
        <v>1725.2</v>
      </c>
      <c r="H15" s="11">
        <f>STDEV(G14:G15)/H14</f>
        <v>5.7149837989905923E-3</v>
      </c>
      <c r="I15" s="9">
        <v>947.5</v>
      </c>
      <c r="J15" s="7">
        <f t="shared" si="2"/>
        <v>3.0159861715914165</v>
      </c>
      <c r="K15" s="11">
        <f>STDEV(J14:J15)/K14</f>
        <v>5.6115604284099431E-2</v>
      </c>
      <c r="L15" s="11"/>
    </row>
    <row r="16" spans="1:17" x14ac:dyDescent="0.25">
      <c r="A16" s="4">
        <v>21.1</v>
      </c>
      <c r="B16" s="20">
        <v>1E-3</v>
      </c>
      <c r="C16" s="16">
        <v>44662</v>
      </c>
      <c r="D16" s="16">
        <v>44774</v>
      </c>
      <c r="E16" s="13">
        <f t="shared" si="0"/>
        <v>112</v>
      </c>
      <c r="F16" s="8">
        <v>43.14</v>
      </c>
      <c r="G16" s="5">
        <f t="shared" si="1"/>
        <v>1725.6</v>
      </c>
      <c r="H16" s="5">
        <f>AVERAGE(G16:G17)</f>
        <v>1777.4</v>
      </c>
      <c r="I16" s="8">
        <v>1165.8</v>
      </c>
      <c r="J16" s="6">
        <f t="shared" si="2"/>
        <v>3.7108566531306315</v>
      </c>
      <c r="K16" s="6">
        <f>AVERAGE(J16:J17)</f>
        <v>3.3634214123610242</v>
      </c>
      <c r="L16" s="6">
        <f>K16/(1.24*(10/20)^(-0.69))</f>
        <v>1.6813142834853319</v>
      </c>
    </row>
    <row r="17" spans="1:12" x14ac:dyDescent="0.25">
      <c r="A17" s="10">
        <v>21.2</v>
      </c>
      <c r="B17" s="21"/>
      <c r="C17" s="18"/>
      <c r="D17" s="18"/>
      <c r="E17" s="15"/>
      <c r="F17" s="9">
        <v>45.73</v>
      </c>
      <c r="G17" s="12">
        <f t="shared" si="1"/>
        <v>1829.2</v>
      </c>
      <c r="H17" s="11">
        <f>STDEV(G16:G17)/H16</f>
        <v>4.1215405947409932E-2</v>
      </c>
      <c r="I17" s="9">
        <v>947.5</v>
      </c>
      <c r="J17" s="7">
        <f t="shared" si="2"/>
        <v>3.0159861715914165</v>
      </c>
      <c r="K17" s="11">
        <f>STDEV(J16:J17)/K16</f>
        <v>0.14608565781765256</v>
      </c>
      <c r="L17" s="11"/>
    </row>
  </sheetData>
  <mergeCells count="33">
    <mergeCell ref="G1:H1"/>
    <mergeCell ref="B16:B17"/>
    <mergeCell ref="B14:B15"/>
    <mergeCell ref="B12:B13"/>
    <mergeCell ref="B10:B11"/>
    <mergeCell ref="B8:B9"/>
    <mergeCell ref="B6:B7"/>
    <mergeCell ref="B4:B5"/>
    <mergeCell ref="B2:B3"/>
    <mergeCell ref="D8:D9"/>
    <mergeCell ref="C16:C17"/>
    <mergeCell ref="C14:C15"/>
    <mergeCell ref="C12:C13"/>
    <mergeCell ref="C10:C11"/>
    <mergeCell ref="C8:C9"/>
    <mergeCell ref="C4:C5"/>
    <mergeCell ref="C2:C3"/>
    <mergeCell ref="D2:D3"/>
    <mergeCell ref="D4:D5"/>
    <mergeCell ref="D6:D7"/>
    <mergeCell ref="C6:C7"/>
    <mergeCell ref="E2:E3"/>
    <mergeCell ref="E4:E5"/>
    <mergeCell ref="E6:E7"/>
    <mergeCell ref="E8:E9"/>
    <mergeCell ref="E10:E11"/>
    <mergeCell ref="E14:E15"/>
    <mergeCell ref="E16:E17"/>
    <mergeCell ref="D10:D11"/>
    <mergeCell ref="D12:D13"/>
    <mergeCell ref="D14:D15"/>
    <mergeCell ref="D16:D17"/>
    <mergeCell ref="E12:E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8AEB3905992E54BBAD901A47ED1CA8C" ma:contentTypeVersion="15" ma:contentTypeDescription="Crear nuevo documento." ma:contentTypeScope="" ma:versionID="5b125a4458e6be2949f013925f80dd66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77776964f4804bc32b91c2c3474f82f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15ADE77F-912F-49BF-9188-D88F1BD5D6E5}"/>
</file>

<file path=customXml/itemProps2.xml><?xml version="1.0" encoding="utf-8"?>
<ds:datastoreItem xmlns:ds="http://schemas.openxmlformats.org/officeDocument/2006/customXml" ds:itemID="{09BB74D3-EDD5-47D8-96B0-FF39F6A3BB42}"/>
</file>

<file path=customXml/itemProps3.xml><?xml version="1.0" encoding="utf-8"?>
<ds:datastoreItem xmlns:ds="http://schemas.openxmlformats.org/officeDocument/2006/customXml" ds:itemID="{A0D7A7E0-54F6-496D-8B09-FAD0CED5C6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mortar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Anastasios Drougkas</dc:creator>
  <cp:lastModifiedBy>Anastasios Drougkas</cp:lastModifiedBy>
  <dcterms:created xsi:type="dcterms:W3CDTF">2021-11-16T06:38:15Z</dcterms:created>
  <dcterms:modified xsi:type="dcterms:W3CDTF">2022-12-09T07:25:19Z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